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ja\Documents\Moj HP\1_IzEP\Stranke\Duplek\Vzdrževanje javnih površin\Gradnje - dodatno sklop 3\"/>
    </mc:Choice>
  </mc:AlternateContent>
  <xr:revisionPtr revIDLastSave="0" documentId="13_ncr:1_{3AE97DCF-9B3F-42C4-95E4-3E1DCE388657}" xr6:coauthVersionLast="47" xr6:coauthVersionMax="47" xr10:uidLastSave="{00000000-0000-0000-0000-000000000000}"/>
  <bookViews>
    <workbookView xWindow="28680" yWindow="-120" windowWidth="29040" windowHeight="15720" xr2:uid="{FFB22E29-24C1-4110-AF0B-FCE3DC769815}"/>
  </bookViews>
  <sheets>
    <sheet name="Sklop 3" sheetId="4" r:id="rId1"/>
  </sheets>
  <definedNames>
    <definedName name="_xlnm.Print_Area" localSheetId="0">'Sklop 3'!$A$1:$G$14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" i="4" l="1"/>
  <c r="H2" i="4"/>
  <c r="H10" i="4"/>
  <c r="H11" i="4"/>
  <c r="G10" i="4"/>
  <c r="G11" i="4"/>
  <c r="G12" i="4"/>
  <c r="H12" i="4"/>
  <c r="H9" i="4"/>
  <c r="G9" i="4"/>
  <c r="H8" i="4"/>
  <c r="G8" i="4"/>
  <c r="H7" i="4"/>
  <c r="G7" i="4"/>
  <c r="G13" i="4" l="1"/>
  <c r="G14" i="4" s="1"/>
</calcChain>
</file>

<file path=xl/sharedStrings.xml><?xml version="1.0" encoding="utf-8"?>
<sst xmlns="http://schemas.openxmlformats.org/spreadsheetml/2006/main" count="23" uniqueCount="20">
  <si>
    <t>Ponudnik:</t>
  </si>
  <si>
    <t>Številka ponudbe:</t>
  </si>
  <si>
    <t>Sklop 3: Asfalterska dela</t>
  </si>
  <si>
    <t>Post.</t>
  </si>
  <si>
    <t>Opis </t>
  </si>
  <si>
    <t>Količina
(za 1 leto)</t>
  </si>
  <si>
    <t>Cena
(€/em)</t>
  </si>
  <si>
    <t>em</t>
  </si>
  <si>
    <t>Vrednost
(brez DDV, v €)</t>
  </si>
  <si>
    <t>t</t>
  </si>
  <si>
    <r>
      <t>m</t>
    </r>
    <r>
      <rPr>
        <vertAlign val="superscript"/>
        <sz val="11"/>
        <color rgb="FF000000"/>
        <rFont val="Calibri"/>
        <family val="2"/>
        <charset val="238"/>
        <scheme val="minor"/>
      </rPr>
      <t>2</t>
    </r>
  </si>
  <si>
    <r>
      <t>m</t>
    </r>
    <r>
      <rPr>
        <vertAlign val="superscript"/>
        <sz val="11"/>
        <color rgb="FF000000"/>
        <rFont val="Calibri"/>
        <family val="2"/>
        <charset val="238"/>
        <scheme val="minor"/>
      </rPr>
      <t>1</t>
    </r>
  </si>
  <si>
    <t>Skupaj brez DDV - SKLOP 3 (za 1 leto)</t>
  </si>
  <si>
    <t>Skupaj brez DDV - SKLOP 3 (za 2 leti)</t>
  </si>
  <si>
    <t>Ročno vgrajevanje (krpanje udarnih jam) BNOS16 s pobrizgom</t>
  </si>
  <si>
    <t>Ročno vgrajevanje BNOS16, debeline 6 cm s podbrizgom 
(površina nad 3m2)</t>
  </si>
  <si>
    <t xml:space="preserve">Ročno vgrajevanje ABA8, debeline 3 cm s podbrizgom </t>
  </si>
  <si>
    <t>Ročna izdelave mulde iz BNOS debeline 6 cm in širine 0,5 m</t>
  </si>
  <si>
    <t>Strojno vgrajevanje BNOS16, debeline 6 cm (premik zajet v ceni)</t>
  </si>
  <si>
    <t>Strojno vgrajevanje ABA8, debeline 3 cm s pobrizgom (premik zajet v ceni)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</si>
</sst>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vertAlign val="superscript"/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2" fillId="0" borderId="0" xfId="0" applyFont="1"/>
    <xf numFmtId="1" fontId="4" fillId="0" borderId="2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wrapText="1"/>
    </xf>
    <xf numFmtId="0" fontId="0" fillId="3" borderId="2" xfId="0" applyFill="1" applyBorder="1"/>
    <xf numFmtId="4" fontId="0" fillId="3" borderId="2" xfId="0" applyNumberFormat="1" applyFill="1" applyBorder="1" applyAlignment="1">
      <alignment horizontal="right"/>
    </xf>
    <xf numFmtId="0" fontId="3" fillId="3" borderId="6" xfId="0" applyFont="1" applyFill="1" applyBorder="1" applyAlignment="1">
      <alignment horizontal="center" vertical="center" wrapText="1"/>
    </xf>
    <xf numFmtId="0" fontId="0" fillId="3" borderId="7" xfId="0" applyFill="1" applyBorder="1"/>
    <xf numFmtId="4" fontId="0" fillId="0" borderId="2" xfId="0" applyNumberFormat="1" applyBorder="1" applyAlignment="1">
      <alignment horizontal="right" vertical="center"/>
    </xf>
    <xf numFmtId="4" fontId="0" fillId="2" borderId="4" xfId="0" applyNumberFormat="1" applyFill="1" applyBorder="1" applyAlignment="1" applyProtection="1">
      <alignment horizontal="right" vertical="center"/>
      <protection locked="0"/>
    </xf>
    <xf numFmtId="0" fontId="0" fillId="2" borderId="5" xfId="0" applyFill="1" applyBorder="1" applyAlignment="1" applyProtection="1">
      <alignment horizontal="left"/>
      <protection locked="0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0" fillId="3" borderId="3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2" borderId="1" xfId="0" applyFill="1" applyBorder="1" applyAlignment="1" applyProtection="1">
      <alignment horizontal="left" wrapText="1"/>
      <protection locked="0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FF20D-41ED-4232-977F-14F89D7DF722}">
  <sheetPr>
    <tabColor rgb="FFFFFF99"/>
  </sheetPr>
  <dimension ref="A1:H21"/>
  <sheetViews>
    <sheetView tabSelected="1" zoomScaleNormal="100" workbookViewId="0">
      <selection activeCell="C1" sqref="C1:G1"/>
    </sheetView>
  </sheetViews>
  <sheetFormatPr defaultColWidth="0" defaultRowHeight="14.4" zeroHeight="1" x14ac:dyDescent="0.3"/>
  <cols>
    <col min="1" max="1" width="6.109375" bestFit="1" customWidth="1"/>
    <col min="2" max="2" width="14.5546875" customWidth="1"/>
    <col min="3" max="3" width="45.21875" customWidth="1"/>
    <col min="4" max="4" width="3.6640625" bestFit="1" customWidth="1"/>
    <col min="5" max="5" width="9.6640625" bestFit="1" customWidth="1"/>
    <col min="6" max="6" width="9.109375" customWidth="1"/>
    <col min="7" max="7" width="13.88671875" customWidth="1"/>
    <col min="8" max="8" width="30" customWidth="1"/>
    <col min="9" max="16384" width="11.6640625" hidden="1"/>
  </cols>
  <sheetData>
    <row r="1" spans="1:8" ht="28.2" customHeight="1" x14ac:dyDescent="0.3">
      <c r="B1" s="3" t="s">
        <v>0</v>
      </c>
      <c r="C1" s="19"/>
      <c r="D1" s="19"/>
      <c r="E1" s="19"/>
      <c r="F1" s="19"/>
      <c r="G1" s="19"/>
      <c r="H1" s="1" t="str">
        <f>IF(C1=0,"Vpišite naziv ponudnika!","")</f>
        <v>Vpišite naziv ponudnika!</v>
      </c>
    </row>
    <row r="2" spans="1:8" x14ac:dyDescent="0.3">
      <c r="B2" s="3" t="s">
        <v>1</v>
      </c>
      <c r="C2" s="14"/>
      <c r="H2" s="1" t="str">
        <f>IF(C2=0,"Vpišite vašo številko ponudbe!","")</f>
        <v>Vpišite vašo številko ponudbe!</v>
      </c>
    </row>
    <row r="3" spans="1:8" x14ac:dyDescent="0.3"/>
    <row r="4" spans="1:8" x14ac:dyDescent="0.3">
      <c r="B4" s="4" t="s">
        <v>2</v>
      </c>
    </row>
    <row r="5" spans="1:8" x14ac:dyDescent="0.3"/>
    <row r="6" spans="1:8" ht="28.8" x14ac:dyDescent="0.3">
      <c r="A6" s="6" t="s">
        <v>3</v>
      </c>
      <c r="B6" s="20" t="s">
        <v>4</v>
      </c>
      <c r="C6" s="21"/>
      <c r="D6" s="10" t="s">
        <v>7</v>
      </c>
      <c r="E6" s="10" t="s">
        <v>5</v>
      </c>
      <c r="F6" s="7" t="s">
        <v>6</v>
      </c>
      <c r="G6" s="7" t="s">
        <v>8</v>
      </c>
    </row>
    <row r="7" spans="1:8" ht="30.6" customHeight="1" x14ac:dyDescent="0.3">
      <c r="A7" s="5">
        <v>1</v>
      </c>
      <c r="B7" s="15" t="s">
        <v>14</v>
      </c>
      <c r="C7" s="16"/>
      <c r="D7" s="2" t="s">
        <v>9</v>
      </c>
      <c r="E7" s="2">
        <v>200</v>
      </c>
      <c r="F7" s="13"/>
      <c r="G7" s="12">
        <f>ROUND(E7*F7,2)</f>
        <v>0</v>
      </c>
      <c r="H7" s="1" t="str">
        <f>IF(F7=0,"Vpišite ceno v stolpcu F!","")</f>
        <v>Vpišite ceno v stolpcu F!</v>
      </c>
    </row>
    <row r="8" spans="1:8" ht="30.6" customHeight="1" x14ac:dyDescent="0.3">
      <c r="A8" s="5">
        <v>2</v>
      </c>
      <c r="B8" s="15" t="s">
        <v>15</v>
      </c>
      <c r="C8" s="16"/>
      <c r="D8" s="2" t="s">
        <v>10</v>
      </c>
      <c r="E8" s="2">
        <v>800</v>
      </c>
      <c r="F8" s="13"/>
      <c r="G8" s="12">
        <f t="shared" ref="G8:G9" si="0">ROUND(E8*F8,2)</f>
        <v>0</v>
      </c>
      <c r="H8" s="1" t="str">
        <f t="shared" ref="H8:H12" si="1">IF(F8=0,"Vpišite ceno v stolpcu F!","")</f>
        <v>Vpišite ceno v stolpcu F!</v>
      </c>
    </row>
    <row r="9" spans="1:8" ht="30.6" customHeight="1" x14ac:dyDescent="0.3">
      <c r="A9" s="5">
        <v>3</v>
      </c>
      <c r="B9" s="15" t="s">
        <v>18</v>
      </c>
      <c r="C9" s="16"/>
      <c r="D9" s="2" t="s">
        <v>10</v>
      </c>
      <c r="E9" s="2">
        <v>800</v>
      </c>
      <c r="F9" s="13"/>
      <c r="G9" s="12">
        <f t="shared" si="0"/>
        <v>0</v>
      </c>
      <c r="H9" s="1" t="str">
        <f t="shared" si="1"/>
        <v>Vpišite ceno v stolpcu F!</v>
      </c>
    </row>
    <row r="10" spans="1:8" ht="30.6" customHeight="1" x14ac:dyDescent="0.3">
      <c r="A10" s="5">
        <v>4</v>
      </c>
      <c r="B10" s="15" t="s">
        <v>16</v>
      </c>
      <c r="C10" s="16"/>
      <c r="D10" s="2" t="s">
        <v>9</v>
      </c>
      <c r="E10" s="2">
        <v>100</v>
      </c>
      <c r="F10" s="13"/>
      <c r="G10" s="12">
        <f t="shared" ref="G10:G12" si="2">ROUND(E10*F10,2)</f>
        <v>0</v>
      </c>
      <c r="H10" s="1" t="str">
        <f t="shared" si="1"/>
        <v>Vpišite ceno v stolpcu F!</v>
      </c>
    </row>
    <row r="11" spans="1:8" ht="30.6" customHeight="1" x14ac:dyDescent="0.3">
      <c r="A11" s="5">
        <v>5</v>
      </c>
      <c r="B11" s="15" t="s">
        <v>19</v>
      </c>
      <c r="C11" s="16"/>
      <c r="D11" s="2" t="s">
        <v>10</v>
      </c>
      <c r="E11" s="2">
        <v>300</v>
      </c>
      <c r="F11" s="13"/>
      <c r="G11" s="12">
        <f t="shared" si="2"/>
        <v>0</v>
      </c>
      <c r="H11" s="1" t="str">
        <f t="shared" si="1"/>
        <v>Vpišite ceno v stolpcu F!</v>
      </c>
    </row>
    <row r="12" spans="1:8" ht="30.6" customHeight="1" x14ac:dyDescent="0.3">
      <c r="A12" s="5">
        <v>6</v>
      </c>
      <c r="B12" s="15" t="s">
        <v>17</v>
      </c>
      <c r="C12" s="16"/>
      <c r="D12" s="2" t="s">
        <v>11</v>
      </c>
      <c r="E12" s="2">
        <v>500</v>
      </c>
      <c r="F12" s="13"/>
      <c r="G12" s="12">
        <f t="shared" si="2"/>
        <v>0</v>
      </c>
      <c r="H12" s="1" t="str">
        <f t="shared" si="1"/>
        <v>Vpišite ceno v stolpcu F!</v>
      </c>
    </row>
    <row r="13" spans="1:8" x14ac:dyDescent="0.3">
      <c r="A13" s="8"/>
      <c r="B13" s="17" t="s">
        <v>12</v>
      </c>
      <c r="C13" s="18"/>
      <c r="D13" s="11"/>
      <c r="E13" s="11"/>
      <c r="F13" s="9"/>
      <c r="G13" s="9">
        <f>SUM(G7:G12)</f>
        <v>0</v>
      </c>
    </row>
    <row r="14" spans="1:8" x14ac:dyDescent="0.3">
      <c r="A14" s="8"/>
      <c r="B14" s="17" t="s">
        <v>13</v>
      </c>
      <c r="C14" s="18"/>
      <c r="D14" s="8"/>
      <c r="E14" s="8"/>
      <c r="F14" s="9"/>
      <c r="G14" s="9">
        <f>+G13*2</f>
        <v>0</v>
      </c>
    </row>
    <row r="15" spans="1:8" x14ac:dyDescent="0.3"/>
    <row r="17" customFormat="1" hidden="1" x14ac:dyDescent="0.3"/>
    <row r="18" customFormat="1" hidden="1" x14ac:dyDescent="0.3"/>
    <row r="19" customFormat="1" hidden="1" x14ac:dyDescent="0.3"/>
    <row r="20" customFormat="1" hidden="1" x14ac:dyDescent="0.3"/>
    <row r="21" customFormat="1" hidden="1" x14ac:dyDescent="0.3"/>
  </sheetData>
  <sheetProtection algorithmName="SHA-512" hashValue="E/yjzdorZfrgwldPIrEwi3UcNHCqXtQl9M4qZTOciRbn9N/SeFC3F/+WWaVEhAtNQ4YkvazCC54pQc5pBOA77w==" saltValue="BErMffBCdfqLHWL4EMIqTQ==" spinCount="100000" sheet="1" objects="1" scenarios="1" selectLockedCells="1"/>
  <mergeCells count="10">
    <mergeCell ref="B11:C11"/>
    <mergeCell ref="B12:C12"/>
    <mergeCell ref="B13:C13"/>
    <mergeCell ref="B14:C14"/>
    <mergeCell ref="C1:G1"/>
    <mergeCell ref="B6:C6"/>
    <mergeCell ref="B7:C7"/>
    <mergeCell ref="B8:C8"/>
    <mergeCell ref="B9:C9"/>
    <mergeCell ref="B10:C10"/>
  </mergeCells>
  <pageMargins left="0.7" right="0.7" top="0.75" bottom="0.75" header="0.3" footer="0.3"/>
  <pageSetup paperSize="9" fitToHeight="0" orientation="landscape" r:id="rId1"/>
  <headerFooter>
    <oddHeader xml:space="preserve">&amp;CGRADBENE STORITVE VZDRŽEVANJA JAVNE INFRASTRUKTURE - Sklop 3: Asfalterska dela; OBČINA DUPLEK; 430-0005/2026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3</vt:lpstr>
      <vt:lpstr>'Sklop 3'!Področje_tiskanja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Vintar</dc:creator>
  <cp:lastModifiedBy>tanja.vintar@komunala-slb.si</cp:lastModifiedBy>
  <cp:lastPrinted>2026-08-31T08:16:03Z</cp:lastPrinted>
  <dcterms:created xsi:type="dcterms:W3CDTF">2025-04-23T02:31:05Z</dcterms:created>
  <dcterms:modified xsi:type="dcterms:W3CDTF">2026-09-02T08:06:20Z</dcterms:modified>
</cp:coreProperties>
</file>